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ulik\Desktop\Zamówienia 2026\271.1. - tryb podstawowy, przetarg\... - bieżące utrzymanie dróg\"/>
    </mc:Choice>
  </mc:AlternateContent>
  <xr:revisionPtr revIDLastSave="0" documentId="13_ncr:1_{843F3494-59CD-4780-B8B4-2F51AADFCD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oszt. ofertowy - część nr 1" sheetId="2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1" i="23" l="1"/>
  <c r="F10" i="23"/>
  <c r="F9" i="23"/>
  <c r="F8" i="23"/>
  <c r="F7" i="23"/>
  <c r="F6" i="23"/>
  <c r="F5" i="23"/>
  <c r="F12" i="23" l="1"/>
</calcChain>
</file>

<file path=xl/sharedStrings.xml><?xml version="1.0" encoding="utf-8"?>
<sst xmlns="http://schemas.openxmlformats.org/spreadsheetml/2006/main" count="24" uniqueCount="20">
  <si>
    <t>Rodzaj robót</t>
  </si>
  <si>
    <t>szt</t>
  </si>
  <si>
    <t>Mg</t>
  </si>
  <si>
    <t>Ilość</t>
  </si>
  <si>
    <t>Jm</t>
  </si>
  <si>
    <t xml:space="preserve">Wyrównanie istniejącej podbudowy mieszanką mineralno-bitumiczną </t>
  </si>
  <si>
    <t>m²</t>
  </si>
  <si>
    <t>Regulacja pionowa studzienek dla urządzeń podziemnych (zawory gazowe i wodociągowe)</t>
  </si>
  <si>
    <t>Regulacja pionowa studzienek dla urządzeń podziemnych (włazy kanałowe,  kratki ściekowe i studzienki telefoniczne)</t>
  </si>
  <si>
    <t>Bitumiczne</t>
  </si>
  <si>
    <t>Oczyszczenie i skropienie nawierzchni bitumicznych emulsją asfaltową</t>
  </si>
  <si>
    <t>Frezowanie warstwy ścieralnej nawierzchni bitumicznej</t>
  </si>
  <si>
    <r>
      <t>Remont cząstkowy nawierzchni bitumicznych mieszankami mineralno – bitumicznymi o pow. do 5 m</t>
    </r>
    <r>
      <rPr>
        <vertAlign val="superscript"/>
        <sz val="10"/>
        <rFont val="Arial Narrow"/>
        <family val="2"/>
        <charset val="238"/>
      </rPr>
      <t xml:space="preserve">2 </t>
    </r>
    <r>
      <rPr>
        <sz val="10"/>
        <rFont val="Arial Narrow"/>
        <family val="2"/>
      </rPr>
      <t>(wbudowana masa bitumiczna winna wynosić nie więcej niż 100 kg/m</t>
    </r>
    <r>
      <rPr>
        <vertAlign val="superscript"/>
        <sz val="10"/>
        <rFont val="Arial Narrow"/>
        <family val="2"/>
        <charset val="238"/>
      </rPr>
      <t>2</t>
    </r>
    <r>
      <rPr>
        <sz val="10"/>
        <rFont val="Arial Narrow"/>
        <family val="2"/>
      </rPr>
      <t xml:space="preserve">. W koszty należy wliczyć ewentualne uzupełnienie podbudowy)                   </t>
    </r>
  </si>
  <si>
    <r>
      <t>Nawierzchnia z mieszanek mineralno – bitumicznych grysowych, warstwa ścieralna o gr. 4 cm po zagęszczeniu, standard II - nakładka  pow. 5 m</t>
    </r>
    <r>
      <rPr>
        <vertAlign val="superscript"/>
        <sz val="10"/>
        <rFont val="Arial Narrow"/>
        <family val="2"/>
        <charset val="238"/>
      </rPr>
      <t>2</t>
    </r>
  </si>
  <si>
    <t>Bieżące utrzymanie dróg gminnych na terenie miasta Kraśnik w zakresie remontów dróg o nawierzchni bitumicznej</t>
  </si>
  <si>
    <t>Łączna wartość brutto (cena ofertowa):</t>
  </si>
  <si>
    <t>KOSZTORYS OFERTOWY - CZĘŚĆ NR 1 ZAMÓWIENIA</t>
  </si>
  <si>
    <t>Lp.</t>
  </si>
  <si>
    <t>Cena jedn. Brutto [zł]</t>
  </si>
  <si>
    <t>Wartość brutto [zł]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</si>
</sst>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3" x14ac:knownFonts="1">
    <font>
      <sz val="10"/>
      <name val="Arial CE"/>
      <charset val="238"/>
    </font>
    <font>
      <sz val="10"/>
      <name val="Arial Narrow"/>
      <family val="2"/>
    </font>
    <font>
      <b/>
      <sz val="10"/>
      <name val="Arial Narrow"/>
      <family val="2"/>
    </font>
    <font>
      <b/>
      <sz val="12"/>
      <name val="Arial Narrow"/>
      <family val="2"/>
    </font>
    <font>
      <i/>
      <sz val="10"/>
      <name val="Arial Narrow"/>
      <family val="2"/>
    </font>
    <font>
      <i/>
      <sz val="8"/>
      <name val="Arial Narrow"/>
      <family val="2"/>
    </font>
    <font>
      <b/>
      <sz val="14"/>
      <name val="Arial Narrow"/>
      <family val="2"/>
    </font>
    <font>
      <sz val="10"/>
      <name val="Arial Narrow"/>
      <family val="2"/>
      <charset val="238"/>
    </font>
    <font>
      <sz val="10"/>
      <name val="Arial CE"/>
      <charset val="238"/>
    </font>
    <font>
      <vertAlign val="superscript"/>
      <sz val="10"/>
      <name val="Arial Narrow"/>
      <family val="2"/>
      <charset val="238"/>
    </font>
    <font>
      <sz val="12"/>
      <color theme="1"/>
      <name val="Times New Roman"/>
      <family val="2"/>
      <charset val="238"/>
    </font>
    <font>
      <sz val="10"/>
      <color rgb="FFFF0000"/>
      <name val="Arial Narrow"/>
      <family val="2"/>
    </font>
    <font>
      <i/>
      <sz val="10"/>
      <color rgb="FFFF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0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 vertical="center" wrapText="1"/>
    </xf>
    <xf numFmtId="4" fontId="11" fillId="0" borderId="0" xfId="0" applyNumberFormat="1" applyFont="1" applyBorder="1" applyAlignment="1">
      <alignment horizontal="right" vertical="top" wrapText="1"/>
    </xf>
    <xf numFmtId="4" fontId="12" fillId="0" borderId="0" xfId="0" applyNumberFormat="1" applyFont="1" applyBorder="1" applyAlignment="1">
      <alignment horizontal="right"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vertical="center" wrapText="1"/>
    </xf>
    <xf numFmtId="4" fontId="2" fillId="2" borderId="6" xfId="0" applyNumberFormat="1" applyFont="1" applyFill="1" applyBorder="1" applyAlignment="1">
      <alignment vertical="center" wrapText="1"/>
    </xf>
    <xf numFmtId="4" fontId="1" fillId="0" borderId="1" xfId="3" applyNumberFormat="1" applyFont="1" applyFill="1" applyBorder="1" applyAlignment="1">
      <alignment horizontal="right" vertical="center" wrapText="1"/>
    </xf>
    <xf numFmtId="4" fontId="1" fillId="0" borderId="6" xfId="3" applyNumberFormat="1" applyFont="1" applyFill="1" applyBorder="1" applyAlignment="1">
      <alignment horizontal="right" vertical="center" wrapText="1"/>
    </xf>
    <xf numFmtId="4" fontId="6" fillId="0" borderId="9" xfId="3" applyNumberFormat="1" applyFont="1" applyBorder="1" applyAlignment="1">
      <alignment vertical="top" wrapText="1"/>
    </xf>
    <xf numFmtId="4" fontId="11" fillId="0" borderId="0" xfId="0" applyNumberFormat="1" applyFont="1" applyBorder="1" applyAlignment="1">
      <alignment vertical="top" wrapText="1"/>
    </xf>
    <xf numFmtId="4" fontId="12" fillId="0" borderId="0" xfId="0" applyNumberFormat="1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</cellXfs>
  <cellStyles count="4">
    <cellStyle name="Normalny" xfId="0" builtinId="0"/>
    <cellStyle name="Normalny 2" xfId="1" xr:uid="{00000000-0005-0000-0000-000001000000}"/>
    <cellStyle name="Walutowy" xfId="3" builtinId="4"/>
    <cellStyle name="Walutowy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zoomScale="120" zoomScaleNormal="120" workbookViewId="0">
      <selection activeCell="G17" sqref="G17"/>
    </sheetView>
  </sheetViews>
  <sheetFormatPr defaultRowHeight="12.75" x14ac:dyDescent="0.2"/>
  <cols>
    <col min="1" max="1" width="3.85546875" style="1" customWidth="1"/>
    <col min="2" max="2" width="60.28515625" style="8" customWidth="1"/>
    <col min="3" max="3" width="3.85546875" style="3" customWidth="1"/>
    <col min="4" max="4" width="6" style="6" customWidth="1"/>
    <col min="5" max="5" width="9.28515625" style="9" customWidth="1"/>
    <col min="6" max="6" width="12.5703125" style="31" customWidth="1"/>
    <col min="7" max="16384" width="9.140625" style="1"/>
  </cols>
  <sheetData>
    <row r="1" spans="1:6" ht="36" customHeight="1" x14ac:dyDescent="0.2">
      <c r="A1" s="35" t="s">
        <v>16</v>
      </c>
      <c r="B1" s="35"/>
      <c r="C1" s="35"/>
      <c r="D1" s="35"/>
      <c r="E1" s="35"/>
      <c r="F1" s="35"/>
    </row>
    <row r="2" spans="1:6" ht="27.75" customHeight="1" thickBot="1" x14ac:dyDescent="0.25">
      <c r="A2" s="36" t="s">
        <v>14</v>
      </c>
      <c r="B2" s="36"/>
      <c r="C2" s="36"/>
      <c r="D2" s="36"/>
      <c r="E2" s="36"/>
      <c r="F2" s="36"/>
    </row>
    <row r="3" spans="1:6" s="2" customFormat="1" ht="25.5" x14ac:dyDescent="0.2">
      <c r="A3" s="19" t="s">
        <v>17</v>
      </c>
      <c r="B3" s="20" t="s">
        <v>0</v>
      </c>
      <c r="C3" s="20" t="s">
        <v>4</v>
      </c>
      <c r="D3" s="20" t="s">
        <v>3</v>
      </c>
      <c r="E3" s="21" t="s">
        <v>18</v>
      </c>
      <c r="F3" s="25" t="s">
        <v>19</v>
      </c>
    </row>
    <row r="4" spans="1:6" s="2" customFormat="1" ht="12.75" customHeight="1" x14ac:dyDescent="0.2">
      <c r="A4" s="22"/>
      <c r="B4" s="12" t="s">
        <v>9</v>
      </c>
      <c r="C4" s="11"/>
      <c r="D4" s="11"/>
      <c r="E4" s="26"/>
      <c r="F4" s="27"/>
    </row>
    <row r="5" spans="1:6" ht="57" customHeight="1" x14ac:dyDescent="0.2">
      <c r="A5" s="23">
        <v>1</v>
      </c>
      <c r="B5" s="13" t="s">
        <v>12</v>
      </c>
      <c r="C5" s="14" t="s">
        <v>6</v>
      </c>
      <c r="D5" s="15">
        <v>1500</v>
      </c>
      <c r="E5" s="28"/>
      <c r="F5" s="29" t="str">
        <f t="shared" ref="F5:F11" si="0">IF(D5*E5=0,"",D5*E5)</f>
        <v/>
      </c>
    </row>
    <row r="6" spans="1:6" ht="27.75" customHeight="1" x14ac:dyDescent="0.2">
      <c r="A6" s="23">
        <v>2</v>
      </c>
      <c r="B6" s="13" t="s">
        <v>13</v>
      </c>
      <c r="C6" s="14" t="s">
        <v>6</v>
      </c>
      <c r="D6" s="15">
        <v>1500</v>
      </c>
      <c r="E6" s="28"/>
      <c r="F6" s="29" t="str">
        <f t="shared" si="0"/>
        <v/>
      </c>
    </row>
    <row r="7" spans="1:6" x14ac:dyDescent="0.2">
      <c r="A7" s="23">
        <v>3</v>
      </c>
      <c r="B7" s="16" t="s">
        <v>5</v>
      </c>
      <c r="C7" s="17" t="s">
        <v>2</v>
      </c>
      <c r="D7" s="15">
        <v>100</v>
      </c>
      <c r="E7" s="28"/>
      <c r="F7" s="29" t="str">
        <f t="shared" si="0"/>
        <v/>
      </c>
    </row>
    <row r="8" spans="1:6" x14ac:dyDescent="0.2">
      <c r="A8" s="23">
        <v>4</v>
      </c>
      <c r="B8" s="18" t="s">
        <v>11</v>
      </c>
      <c r="C8" s="14" t="s">
        <v>6</v>
      </c>
      <c r="D8" s="15">
        <v>1500</v>
      </c>
      <c r="E8" s="28"/>
      <c r="F8" s="29" t="str">
        <f t="shared" si="0"/>
        <v/>
      </c>
    </row>
    <row r="9" spans="1:6" x14ac:dyDescent="0.2">
      <c r="A9" s="23">
        <v>5</v>
      </c>
      <c r="B9" s="13" t="s">
        <v>10</v>
      </c>
      <c r="C9" s="14" t="s">
        <v>6</v>
      </c>
      <c r="D9" s="15">
        <v>1500</v>
      </c>
      <c r="E9" s="28"/>
      <c r="F9" s="29" t="str">
        <f t="shared" si="0"/>
        <v/>
      </c>
    </row>
    <row r="10" spans="1:6" ht="25.5" x14ac:dyDescent="0.2">
      <c r="A10" s="23">
        <v>6</v>
      </c>
      <c r="B10" s="13" t="s">
        <v>8</v>
      </c>
      <c r="C10" s="17" t="s">
        <v>1</v>
      </c>
      <c r="D10" s="15">
        <v>10</v>
      </c>
      <c r="E10" s="28"/>
      <c r="F10" s="29" t="str">
        <f t="shared" si="0"/>
        <v/>
      </c>
    </row>
    <row r="11" spans="1:6" ht="24" customHeight="1" thickBot="1" x14ac:dyDescent="0.25">
      <c r="A11" s="23">
        <v>7</v>
      </c>
      <c r="B11" s="13" t="s">
        <v>7</v>
      </c>
      <c r="C11" s="17" t="s">
        <v>1</v>
      </c>
      <c r="D11" s="15">
        <v>10</v>
      </c>
      <c r="E11" s="28"/>
      <c r="F11" s="29" t="str">
        <f t="shared" si="0"/>
        <v/>
      </c>
    </row>
    <row r="12" spans="1:6" s="4" customFormat="1" ht="18.75" customHeight="1" thickBot="1" x14ac:dyDescent="0.25">
      <c r="A12" s="37" t="s">
        <v>15</v>
      </c>
      <c r="B12" s="38"/>
      <c r="C12" s="38"/>
      <c r="D12" s="38"/>
      <c r="E12" s="38"/>
      <c r="F12" s="30" t="str">
        <f>IF(SUBTOTAL(109,F5:F11)=0,"",SUBTOTAL(109,F5:F11))</f>
        <v/>
      </c>
    </row>
    <row r="13" spans="1:6" x14ac:dyDescent="0.2">
      <c r="A13" s="39"/>
      <c r="B13" s="39"/>
      <c r="C13" s="39"/>
      <c r="D13" s="39"/>
      <c r="E13" s="39"/>
      <c r="F13" s="39"/>
    </row>
    <row r="14" spans="1:6" ht="12.75" customHeight="1" x14ac:dyDescent="0.2"/>
    <row r="16" spans="1:6" s="24" customFormat="1" x14ac:dyDescent="0.2">
      <c r="A16" s="33"/>
      <c r="B16" s="33"/>
      <c r="C16" s="5"/>
      <c r="D16" s="7"/>
      <c r="E16" s="10"/>
      <c r="F16" s="32"/>
    </row>
    <row r="17" spans="1:6" s="24" customFormat="1" x14ac:dyDescent="0.2">
      <c r="A17" s="33"/>
      <c r="B17" s="33"/>
      <c r="C17" s="5"/>
      <c r="D17" s="7"/>
      <c r="E17" s="10"/>
      <c r="F17" s="32"/>
    </row>
    <row r="20" spans="1:6" x14ac:dyDescent="0.2">
      <c r="C20" s="34"/>
      <c r="D20" s="34"/>
      <c r="E20" s="34"/>
      <c r="F20" s="34"/>
    </row>
  </sheetData>
  <mergeCells count="7">
    <mergeCell ref="A17:B17"/>
    <mergeCell ref="C20:F20"/>
    <mergeCell ref="A1:F1"/>
    <mergeCell ref="A2:F2"/>
    <mergeCell ref="A12:E12"/>
    <mergeCell ref="A13:F13"/>
    <mergeCell ref="A16:B16"/>
  </mergeCells>
  <printOptions horizontalCentered="1"/>
  <pageMargins left="0.19685039370078741" right="0.19685039370078741" top="0.59055118110236227" bottom="0.59055118110236227" header="0" footer="0.51181102362204722"/>
  <pageSetup paperSize="9" orientation="portrait" r:id="rId1"/>
  <headerFooter alignWithMargins="0">
    <oddHeader>&amp;RZałącznik nr 2a do SWZ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Koszt. ofertowy - część nr 1</vt:lpstr>
    </vt:vector>
  </TitlesOfParts>
  <Company>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</dc:creator>
  <cp:lastModifiedBy>Agnieszka Kulik</cp:lastModifiedBy>
  <cp:lastPrinted>2025-03-14T11:29:16Z</cp:lastPrinted>
  <dcterms:created xsi:type="dcterms:W3CDTF">2002-05-09T12:43:43Z</dcterms:created>
  <dcterms:modified xsi:type="dcterms:W3CDTF">2026-03-03T12:24:55Z</dcterms:modified>
</cp:coreProperties>
</file>